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1275" yWindow="930" windowWidth="29040" windowHeight="11280" tabRatio="810"/>
  </bookViews>
  <sheets>
    <sheet name="Ф_1 (показатели) 2025" sheetId="1" r:id="rId1"/>
  </sheets>
  <externalReferences>
    <externalReference r:id="rId2"/>
  </externalReferences>
  <definedNames>
    <definedName name="_xlnm._FilterDatabase" localSheetId="0" hidden="1">'Ф_1 (показатели) 2025'!$A$16:$BI$75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2025'!$12:$16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2025'!$A$1:$BI$75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7"/>
  <c r="AO74"/>
  <c r="AB53" l="1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A56"/>
  <c r="Z56"/>
  <c r="Y56"/>
  <c r="X56"/>
  <c r="W56"/>
  <c r="T56"/>
  <c r="S56"/>
  <c r="R56"/>
  <c r="Q56"/>
  <c r="P56"/>
  <c r="O56"/>
  <c r="N56"/>
  <c r="M56"/>
  <c r="L56"/>
  <c r="K56"/>
  <c r="J56"/>
  <c r="I56"/>
  <c r="H56"/>
  <c r="G56"/>
  <c r="F56"/>
  <c r="E56"/>
  <c r="D56"/>
  <c r="BI55"/>
  <c r="BI53" s="1"/>
  <c r="BH55"/>
  <c r="BH53" s="1"/>
  <c r="BG55"/>
  <c r="BF55"/>
  <c r="BE55"/>
  <c r="BE53" s="1"/>
  <c r="BD55"/>
  <c r="BD53" s="1"/>
  <c r="BC55"/>
  <c r="BB55"/>
  <c r="BA55"/>
  <c r="BA53" s="1"/>
  <c r="AZ55"/>
  <c r="AZ53" s="1"/>
  <c r="AY55"/>
  <c r="AX55"/>
  <c r="AW55"/>
  <c r="AW53" s="1"/>
  <c r="AV55"/>
  <c r="AV53" s="1"/>
  <c r="AU55"/>
  <c r="AT55"/>
  <c r="AS55"/>
  <c r="AS53" s="1"/>
  <c r="AR55"/>
  <c r="AR53" s="1"/>
  <c r="AQ55"/>
  <c r="AP55"/>
  <c r="AO53"/>
  <c r="AM55"/>
  <c r="AM53" s="1"/>
  <c r="AL55"/>
  <c r="AK55"/>
  <c r="AJ55"/>
  <c r="AJ53" s="1"/>
  <c r="AI55"/>
  <c r="AI53" s="1"/>
  <c r="AH55"/>
  <c r="AG55"/>
  <c r="AF55"/>
  <c r="AF53" s="1"/>
  <c r="AE55"/>
  <c r="AE53" s="1"/>
  <c r="AD55"/>
  <c r="AC55"/>
  <c r="AC53" s="1"/>
  <c r="AA55"/>
  <c r="AA53" s="1"/>
  <c r="Z55"/>
  <c r="Z53" s="1"/>
  <c r="Y55"/>
  <c r="X55"/>
  <c r="W55"/>
  <c r="W53" s="1"/>
  <c r="V55"/>
  <c r="V53" s="1"/>
  <c r="U55"/>
  <c r="U53" s="1"/>
  <c r="T55"/>
  <c r="T53" s="1"/>
  <c r="S55"/>
  <c r="S53" s="1"/>
  <c r="R55"/>
  <c r="R53" s="1"/>
  <c r="Q55"/>
  <c r="Q53" s="1"/>
  <c r="P55"/>
  <c r="P53" s="1"/>
  <c r="O55"/>
  <c r="O53" s="1"/>
  <c r="N55"/>
  <c r="N53" s="1"/>
  <c r="M55"/>
  <c r="M53" s="1"/>
  <c r="L55"/>
  <c r="L53" s="1"/>
  <c r="K55"/>
  <c r="K53" s="1"/>
  <c r="J55"/>
  <c r="J53" s="1"/>
  <c r="I55"/>
  <c r="I53" s="1"/>
  <c r="H55"/>
  <c r="H53" s="1"/>
  <c r="G55"/>
  <c r="G53" s="1"/>
  <c r="F55"/>
  <c r="F53" s="1"/>
  <c r="E55"/>
  <c r="E53" s="1"/>
  <c r="D55"/>
  <c r="D53" s="1"/>
  <c r="AN55"/>
  <c r="AN53" s="1"/>
  <c r="Y53" l="1"/>
  <c r="AD53"/>
  <c r="AH53"/>
  <c r="AL53"/>
  <c r="AQ53"/>
  <c r="AU53"/>
  <c r="AY53"/>
  <c r="BC53"/>
  <c r="BC51" s="1"/>
  <c r="BG53"/>
  <c r="X53"/>
  <c r="AG53"/>
  <c r="AK53"/>
  <c r="AP53"/>
  <c r="AT53"/>
  <c r="AX53"/>
  <c r="BB53"/>
  <c r="BB51" s="1"/>
  <c r="BF53"/>
  <c r="BI69"/>
  <c r="BI20" s="1"/>
  <c r="BH69"/>
  <c r="BH20" s="1"/>
  <c r="BG69"/>
  <c r="BG20" s="1"/>
  <c r="BF69"/>
  <c r="BF20" s="1"/>
  <c r="BE69"/>
  <c r="BE20" s="1"/>
  <c r="BD69"/>
  <c r="BD20" s="1"/>
  <c r="BC69"/>
  <c r="BC20" s="1"/>
  <c r="BB69"/>
  <c r="BB20" s="1"/>
  <c r="BA69"/>
  <c r="BA20" s="1"/>
  <c r="AZ69"/>
  <c r="AZ20" s="1"/>
  <c r="AY69"/>
  <c r="AY20" s="1"/>
  <c r="AX69"/>
  <c r="AX20" s="1"/>
  <c r="AW69"/>
  <c r="AW20" s="1"/>
  <c r="AV69"/>
  <c r="AV20" s="1"/>
  <c r="AU69"/>
  <c r="AU20" s="1"/>
  <c r="AT69"/>
  <c r="AT20" s="1"/>
  <c r="AS69"/>
  <c r="AS20" s="1"/>
  <c r="AR69"/>
  <c r="AR20" s="1"/>
  <c r="AQ69"/>
  <c r="AQ20" s="1"/>
  <c r="AP69"/>
  <c r="AP20" s="1"/>
  <c r="AO69"/>
  <c r="AO20" s="1"/>
  <c r="AN69"/>
  <c r="AN20" s="1"/>
  <c r="AM69"/>
  <c r="AM20" s="1"/>
  <c r="AL69"/>
  <c r="AL20" s="1"/>
  <c r="AK69"/>
  <c r="AK20" s="1"/>
  <c r="AJ69"/>
  <c r="AJ20" s="1"/>
  <c r="AI69"/>
  <c r="AI20" s="1"/>
  <c r="AH69"/>
  <c r="AH20" s="1"/>
  <c r="AG69"/>
  <c r="AG20" s="1"/>
  <c r="AF69"/>
  <c r="AF20" s="1"/>
  <c r="AE69"/>
  <c r="AE20" s="1"/>
  <c r="AD69"/>
  <c r="AD20" s="1"/>
  <c r="AC69"/>
  <c r="AC20" s="1"/>
  <c r="AB69"/>
  <c r="AB20" s="1"/>
  <c r="AA69"/>
  <c r="AA20" s="1"/>
  <c r="Z69"/>
  <c r="Y69"/>
  <c r="Y20" s="1"/>
  <c r="X69"/>
  <c r="X20" s="1"/>
  <c r="W69"/>
  <c r="W20" s="1"/>
  <c r="V69"/>
  <c r="V20" s="1"/>
  <c r="U69"/>
  <c r="U20" s="1"/>
  <c r="T69"/>
  <c r="T20" s="1"/>
  <c r="S69"/>
  <c r="S20" s="1"/>
  <c r="R69"/>
  <c r="R20" s="1"/>
  <c r="Q69"/>
  <c r="Q20" s="1"/>
  <c r="P69"/>
  <c r="P20" s="1"/>
  <c r="O69"/>
  <c r="O20" s="1"/>
  <c r="N69"/>
  <c r="N20" s="1"/>
  <c r="M69"/>
  <c r="M20" s="1"/>
  <c r="L69"/>
  <c r="L20" s="1"/>
  <c r="K69"/>
  <c r="K20" s="1"/>
  <c r="J69"/>
  <c r="J20" s="1"/>
  <c r="I69"/>
  <c r="I20" s="1"/>
  <c r="H69"/>
  <c r="H20" s="1"/>
  <c r="G69"/>
  <c r="G20" s="1"/>
  <c r="F69"/>
  <c r="F20" s="1"/>
  <c r="E69"/>
  <c r="E20" s="1"/>
  <c r="D69"/>
  <c r="D20" s="1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BI51"/>
  <c r="BH51"/>
  <c r="BG51"/>
  <c r="BF51"/>
  <c r="BE51"/>
  <c r="BD51"/>
  <c r="BA51"/>
  <c r="AZ51"/>
  <c r="AY51"/>
  <c r="AX51"/>
  <c r="AW51"/>
  <c r="AV51"/>
  <c r="AU51"/>
  <c r="AT51"/>
  <c r="AS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Z20"/>
  <c r="R33" l="1"/>
  <c r="R25" s="1"/>
  <c r="R18" s="1"/>
  <c r="BB33"/>
  <c r="BB25" s="1"/>
  <c r="BB18" s="1"/>
  <c r="E33"/>
  <c r="E25" s="1"/>
  <c r="E18" s="1"/>
  <c r="K33"/>
  <c r="Q33"/>
  <c r="Q25" s="1"/>
  <c r="Q18" s="1"/>
  <c r="W33"/>
  <c r="AC33"/>
  <c r="AC25" s="1"/>
  <c r="AC18" s="1"/>
  <c r="AI33"/>
  <c r="AO33"/>
  <c r="AO25" s="1"/>
  <c r="AO18" s="1"/>
  <c r="AU33"/>
  <c r="AU25" s="1"/>
  <c r="AU18" s="1"/>
  <c r="BA33"/>
  <c r="BA25" s="1"/>
  <c r="BA18" s="1"/>
  <c r="BG33"/>
  <c r="BG25" s="1"/>
  <c r="BG18" s="1"/>
  <c r="P45"/>
  <c r="P19" s="1"/>
  <c r="AN45"/>
  <c r="AN19" s="1"/>
  <c r="AZ45"/>
  <c r="AZ19" s="1"/>
  <c r="K25"/>
  <c r="K18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AW25" s="1"/>
  <c r="AW18" s="1"/>
  <c r="BC33"/>
  <c r="BC25" s="1"/>
  <c r="BC18" s="1"/>
  <c r="BI33"/>
  <c r="BI25" s="1"/>
  <c r="BI18" s="1"/>
  <c r="T33"/>
  <c r="T25" s="1"/>
  <c r="T18" s="1"/>
  <c r="AF33"/>
  <c r="AF25" s="1"/>
  <c r="AF18" s="1"/>
  <c r="AX33"/>
  <c r="AX25" s="1"/>
  <c r="AX18" s="1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W25"/>
  <c r="W18" s="1"/>
  <c r="I45"/>
  <c r="I19" s="1"/>
  <c r="AI25"/>
  <c r="AI18" s="1"/>
  <c r="X45"/>
  <c r="X19" s="1"/>
  <c r="AJ45"/>
  <c r="AJ19" s="1"/>
  <c r="AV45"/>
  <c r="AV19" s="1"/>
  <c r="BH45"/>
  <c r="BH19" s="1"/>
  <c r="D45"/>
  <c r="D19" s="1"/>
  <c r="AG45"/>
  <c r="AG19" s="1"/>
  <c r="J45"/>
  <c r="J19" s="1"/>
  <c r="V45"/>
  <c r="V19" s="1"/>
  <c r="AH45"/>
  <c r="AH19" s="1"/>
  <c r="BF45"/>
  <c r="BF19" s="1"/>
  <c r="AS45"/>
  <c r="AS19" s="1"/>
  <c r="AB45"/>
  <c r="AB19" s="1"/>
  <c r="U45"/>
  <c r="U19" s="1"/>
  <c r="AT45"/>
  <c r="AT19" s="1"/>
  <c r="D33"/>
  <c r="D25" s="1"/>
  <c r="D18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Y33"/>
  <c r="AY25" s="1"/>
  <c r="AY18" s="1"/>
  <c r="BE33"/>
  <c r="BE25" s="1"/>
  <c r="BE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O45"/>
  <c r="AO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D17" l="1"/>
  <c r="D24" s="1"/>
  <c r="AS17"/>
  <c r="AS24" s="1"/>
  <c r="Q17"/>
  <c r="Q24" s="1"/>
  <c r="I17"/>
  <c r="I24" s="1"/>
  <c r="P17"/>
  <c r="P24" s="1"/>
  <c r="AZ17"/>
  <c r="AZ24" s="1"/>
  <c r="AD17"/>
  <c r="AD24" s="1"/>
  <c r="AP17"/>
  <c r="AP24" s="1"/>
  <c r="BH17"/>
  <c r="BH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17"/>
  <c r="AO24" s="1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<sst xmlns="http://schemas.openxmlformats.org/spreadsheetml/2006/main" count="338" uniqueCount="221">
  <si>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</si>
  <si>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</si>
  <si>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</si>
  <si>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</si>
  <si>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</si>
  <si>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</si>
  <si>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</si>
  <si>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</si>
  <si>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</si>
  <si>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</si>
  <si>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</si>
  <si>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</si>
  <si>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</si>
  <si>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</si>
  <si>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</si>
  <si>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</si>
  <si>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</si>
  <si>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</si>
  <si>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</si>
  <si>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</si>
  <si>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</si>
  <si>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</si>
  <si>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</si>
  <si>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</si>
  <si>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</si>
  <si>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</si>
  <si>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</si>
  <si>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</si>
  <si>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</si>
  <si>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</si>
  <si>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</si>
  <si>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</si>
  <si>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</si>
  <si>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</si>
  <si>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</si>
  <si>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</si>
  <si>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</si>
  <si>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</si>
  <si>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</si>
  <si>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</si>
  <si>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</si>
  <si>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</si>
  <si>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</si>
  <si>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</si>
  <si>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</si>
  <si>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</si>
  <si>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</si>
  <si>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</si>
  <si>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</si>
  <si>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</si>
  <si>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</si>
  <si>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</si>
  <si>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</si>
  <si>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</si>
  <si>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</si>
  <si>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</si>
  <si>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</si>
  <si>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</si>
  <si>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</si>
  <si>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</si>
  <si>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</si>
  <si>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</si>
  <si>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</si>
  <si>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</si>
  <si>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</si>
  <si>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</si>
  <si>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</si>
  <si>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</si>
  <si>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</si>
  <si>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</si>
  <si>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</si>
  <si>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</si>
  <si>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</si>
  <si>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</si>
  <si>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</si>
  <si>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</si>
  <si>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</si>
  <si>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</si>
  <si>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</si>
  <si>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</si>
  <si>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</si>
  <si>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</si>
  <si>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</si>
  <si>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</si>
  <si>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</si>
  <si>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</si>
  <si>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</si>
  <si>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</si>
  <si>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</si>
  <si>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</si>
  <si>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</si>
  <si>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</si>
  <si>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</si>
  <si>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</si>
  <si>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</si>
  <si>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</si>
  <si>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</si>
  <si>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</si>
  <si>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</si>
  <si>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</si>
  <si>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</si>
  <si>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</si>
  <si>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</si>
  <si>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</si>
  <si>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</si>
  <si>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</si>
  <si>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</si>
  <si>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</si>
  <si>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</si>
  <si>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</si>
  <si>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</si>
  <si>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</si>
  <si>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</si>
  <si>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</si>
  <si>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</si>
  <si>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</si>
  <si>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</si>
  <si>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</si>
  <si>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</si>
  <si>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</si>
  <si>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</si>
  <si>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</si>
  <si>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</si>
  <si>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</si>
  <si>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</si>
  <si>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</si>
  <si>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</si>
  <si>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</si>
  <si>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</si>
  <si>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</si>
  <si>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</si>
  <si>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</si>
  <si>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</si>
  <si>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</si>
  <si>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</si>
  <si>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</si>
  <si>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</si>
  <si>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</si>
  <si>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</si>
  <si>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</si>
  <si>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</si>
  <si>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</si>
  <si>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</si>
  <si>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</si>
  <si>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</si>
  <si>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</si>
  <si>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</si>
  <si>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</si>
  <si>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</si>
  <si>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</si>
  <si>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</si>
  <si>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</si>
  <si>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</si>
  <si>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</si>
  <si>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</si>
  <si>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</si>
  <si>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</si>
  <si>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</si>
  <si>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</si>
  <si>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</si>
  <si>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</si>
  <si>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</si>
  <si>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</si>
  <si>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</si>
  <si>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</si>
  <si>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</si>
  <si>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</si>
  <si>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</si>
  <si>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</si>
  <si>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</si>
  <si>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</si>
  <si>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</si>
  <si>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</si>
  <si>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</si>
  <si>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</si>
  <si>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</si>
  <si>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</si>
  <si>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</si>
  <si>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</si>
  <si>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</si>
  <si>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</si>
  <si>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</si>
  <si>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</si>
  <si>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</si>
  <si>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</si>
  <si>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</si>
  <si>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</si>
  <si>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</si>
  <si>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</si>
  <si>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</si>
  <si>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</si>
  <si>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</si>
  <si>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</si>
  <si>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</si>
  <si>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</si>
  <si>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</si>
  <si>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</si>
  <si>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</si>
  <si>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</si>
  <si>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</si>
  <si>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</si>
  <si>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</si>
  <si>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</si>
  <si>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 xml:space="preserve"> на год 2025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</si>
  <si>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</si>
  <si>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</si>
  <si>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</si>
  <si>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</si>
  <si>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</si>
  <si>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</si>
  <si>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</si>
  <si>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</si>
  <si>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</si>
  <si>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</si>
  <si>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</si>
  <si>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</si>
  <si>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О_Ю-В_046_002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</si>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</sst>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2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166" fontId="4" fillId="0" borderId="2" xfId="132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left" vertical="center"/>
      <protection locked="0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58714</xdr:colOff>
      <xdr:row>1</xdr:row>
      <xdr:rowOff>6349</xdr:rowOff>
    </xdr:to>
    <xdr:sp macro="" textlink="">
      <xdr:nvSpPr>
        <xdr:cNvPr id="2" name="StampObjectLite3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5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47.42578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</row>
    <row r="2" spans="1:61" s="1" customFormat="1" ht="18.75">
      <c r="A2" s="30" t="s">
        <v>203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</row>
    <row r="3" spans="1:61" s="1" customFormat="1" ht="15.75" customHeight="1"/>
    <row r="4" spans="1:61" s="1" customFormat="1" ht="21.75" customHeight="1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</row>
    <row r="5" spans="1:61" s="1" customFormat="1" ht="18.75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</row>
    <row r="6" spans="1:61" s="1" customFormat="1" ht="18.75"/>
    <row r="7" spans="1:61" s="1" customFormat="1" ht="16.5" customHeight="1">
      <c r="A7" s="29" t="str">
        <f>'[1]Ф_2 '!$A$9:$CQ$9</f>
        <v>Год раскрытия информации: 2026 год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</row>
    <row r="8" spans="1:61" s="1" customFormat="1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2" customFormat="1" ht="15.75" customHeight="1">
      <c r="A9" s="24" t="s">
        <v>157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</row>
    <row r="10" spans="1:61" s="2" customFormat="1" ht="15.75" customHeight="1">
      <c r="A10" s="24" t="str">
        <f>'[1]Ф_2 '!$A$12:$CQ$12</f>
        <v>Приказ Министерства жилищно-коммунального хозяйства и ТЭК Курской области от 27.11.2025 г. №195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</row>
    <row r="11" spans="1:61" s="2" customFormat="1" ht="15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</row>
    <row r="12" spans="1:61" s="4" customFormat="1" ht="24.75" customHeight="1">
      <c r="A12" s="25" t="s">
        <v>168</v>
      </c>
      <c r="B12" s="25" t="s">
        <v>169</v>
      </c>
      <c r="C12" s="25" t="s">
        <v>3</v>
      </c>
      <c r="D12" s="23" t="s">
        <v>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s="4" customFormat="1" ht="72" customHeight="1">
      <c r="A13" s="26"/>
      <c r="B13" s="26"/>
      <c r="C13" s="26"/>
      <c r="D13" s="21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2"/>
      <c r="T13" s="21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2"/>
      <c r="AN13" s="23" t="s">
        <v>7</v>
      </c>
      <c r="AO13" s="23"/>
      <c r="AP13" s="23"/>
      <c r="AQ13" s="23"/>
      <c r="AR13" s="23"/>
      <c r="AS13" s="23"/>
      <c r="AT13" s="23" t="s">
        <v>8</v>
      </c>
      <c r="AU13" s="23"/>
      <c r="AV13" s="23"/>
      <c r="AW13" s="23"/>
      <c r="AX13" s="21" t="s">
        <v>9</v>
      </c>
      <c r="AY13" s="28"/>
      <c r="AZ13" s="28"/>
      <c r="BA13" s="28"/>
      <c r="BB13" s="28"/>
      <c r="BC13" s="22"/>
      <c r="BD13" s="23" t="s">
        <v>10</v>
      </c>
      <c r="BE13" s="23"/>
      <c r="BF13" s="23"/>
      <c r="BG13" s="23"/>
      <c r="BH13" s="23" t="s">
        <v>11</v>
      </c>
      <c r="BI13" s="23"/>
    </row>
    <row r="14" spans="1:61" s="4" customFormat="1" ht="177" customHeight="1">
      <c r="A14" s="26"/>
      <c r="B14" s="26"/>
      <c r="C14" s="26"/>
      <c r="D14" s="21" t="s">
        <v>170</v>
      </c>
      <c r="E14" s="22"/>
      <c r="F14" s="21" t="s">
        <v>171</v>
      </c>
      <c r="G14" s="22"/>
      <c r="H14" s="21" t="s">
        <v>172</v>
      </c>
      <c r="I14" s="22"/>
      <c r="J14" s="21" t="s">
        <v>173</v>
      </c>
      <c r="K14" s="22"/>
      <c r="L14" s="21" t="s">
        <v>174</v>
      </c>
      <c r="M14" s="22"/>
      <c r="N14" s="21" t="s">
        <v>175</v>
      </c>
      <c r="O14" s="22"/>
      <c r="P14" s="21" t="s">
        <v>176</v>
      </c>
      <c r="Q14" s="22"/>
      <c r="R14" s="21" t="s">
        <v>177</v>
      </c>
      <c r="S14" s="22"/>
      <c r="T14" s="21" t="s">
        <v>178</v>
      </c>
      <c r="U14" s="22"/>
      <c r="V14" s="21" t="s">
        <v>179</v>
      </c>
      <c r="W14" s="22"/>
      <c r="X14" s="21" t="s">
        <v>180</v>
      </c>
      <c r="Y14" s="22"/>
      <c r="Z14" s="21" t="s">
        <v>181</v>
      </c>
      <c r="AA14" s="22"/>
      <c r="AB14" s="21" t="s">
        <v>182</v>
      </c>
      <c r="AC14" s="22"/>
      <c r="AD14" s="21" t="s">
        <v>183</v>
      </c>
      <c r="AE14" s="22"/>
      <c r="AF14" s="21" t="s">
        <v>184</v>
      </c>
      <c r="AG14" s="22"/>
      <c r="AH14" s="21" t="s">
        <v>185</v>
      </c>
      <c r="AI14" s="22"/>
      <c r="AJ14" s="21" t="s">
        <v>186</v>
      </c>
      <c r="AK14" s="22"/>
      <c r="AL14" s="21" t="s">
        <v>187</v>
      </c>
      <c r="AM14" s="22"/>
      <c r="AN14" s="23" t="s">
        <v>188</v>
      </c>
      <c r="AO14" s="23"/>
      <c r="AP14" s="23" t="s">
        <v>189</v>
      </c>
      <c r="AQ14" s="23"/>
      <c r="AR14" s="23" t="s">
        <v>190</v>
      </c>
      <c r="AS14" s="23"/>
      <c r="AT14" s="23" t="s">
        <v>191</v>
      </c>
      <c r="AU14" s="23"/>
      <c r="AV14" s="23" t="s">
        <v>192</v>
      </c>
      <c r="AW14" s="23"/>
      <c r="AX14" s="23" t="s">
        <v>193</v>
      </c>
      <c r="AY14" s="23"/>
      <c r="AZ14" s="23" t="s">
        <v>194</v>
      </c>
      <c r="BA14" s="23"/>
      <c r="BB14" s="21" t="s">
        <v>195</v>
      </c>
      <c r="BC14" s="22"/>
      <c r="BD14" s="23" t="s">
        <v>196</v>
      </c>
      <c r="BE14" s="23"/>
      <c r="BF14" s="23" t="s">
        <v>197</v>
      </c>
      <c r="BG14" s="23"/>
      <c r="BH14" s="21" t="s">
        <v>198</v>
      </c>
      <c r="BI14" s="22"/>
    </row>
    <row r="15" spans="1:61" s="4" customFormat="1" ht="75" customHeight="1">
      <c r="A15" s="27"/>
      <c r="B15" s="27"/>
      <c r="C15" s="27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40.5" customHeight="1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0.14000000000000001</v>
      </c>
      <c r="V17" s="12">
        <f t="shared" si="0"/>
        <v>0.16300000000000001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17.600000000000001</v>
      </c>
      <c r="AC17" s="12">
        <f t="shared" si="0"/>
        <v>15.840999999999999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1E-3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0.14000000000000001</v>
      </c>
      <c r="V19" s="12">
        <f t="shared" si="2"/>
        <v>0.16300000000000001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17.600000000000001</v>
      </c>
      <c r="AC19" s="12">
        <f t="shared" si="2"/>
        <v>15.840999999999999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D69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D72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1E-3</v>
      </c>
      <c r="AP23" s="12">
        <f t="shared" si="4"/>
        <v>0</v>
      </c>
      <c r="AQ23" s="12">
        <f t="shared" si="4"/>
        <v>0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0.14000000000000001</v>
      </c>
      <c r="V24" s="12">
        <f t="shared" si="5"/>
        <v>0.16300000000000001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0</v>
      </c>
      <c r="AA24" s="12">
        <f t="shared" si="5"/>
        <v>0</v>
      </c>
      <c r="AB24" s="12">
        <f t="shared" si="5"/>
        <v>17.600000000000001</v>
      </c>
      <c r="AC24" s="12">
        <f t="shared" si="5"/>
        <v>15.840999999999999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1E-3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63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63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47.2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94.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94.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78.75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D46+D51+D57+D66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0.14000000000000001</v>
      </c>
      <c r="V45" s="12">
        <f t="shared" si="13"/>
        <v>0.16300000000000001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0</v>
      </c>
      <c r="AA45" s="12">
        <f t="shared" si="13"/>
        <v>0</v>
      </c>
      <c r="AB45" s="12">
        <f t="shared" si="13"/>
        <v>17.600000000000001</v>
      </c>
      <c r="AC45" s="12">
        <f t="shared" si="13"/>
        <v>15.840999999999999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AJ46+AJ51+AJ57+AJ66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 t="shared" si="14"/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40.5" customHeight="1">
      <c r="A49" s="7" t="s">
        <v>204</v>
      </c>
      <c r="B49" s="16" t="s">
        <v>205</v>
      </c>
      <c r="C49" s="15" t="s">
        <v>206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40.5" customHeight="1">
      <c r="A50" s="7" t="s">
        <v>209</v>
      </c>
      <c r="B50" s="16" t="s">
        <v>210</v>
      </c>
      <c r="C50" s="15" t="s">
        <v>211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0.14000000000000001</v>
      </c>
      <c r="V51" s="14">
        <f t="shared" si="18"/>
        <v>0.16300000000000001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0</v>
      </c>
      <c r="AA51" s="14">
        <f t="shared" si="18"/>
        <v>0</v>
      </c>
      <c r="AB51" s="14">
        <f t="shared" si="18"/>
        <v>17.600000000000001</v>
      </c>
      <c r="AC51" s="14">
        <f t="shared" si="18"/>
        <v>15.840999999999999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 t="shared" si="18"/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SUM(D54:D56)</f>
        <v>0</v>
      </c>
      <c r="E53" s="14">
        <f t="shared" ref="E53:BI53" si="19">SUM(E54:E56)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0.14000000000000001</v>
      </c>
      <c r="V53" s="14">
        <f t="shared" si="19"/>
        <v>0.16300000000000001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0</v>
      </c>
      <c r="AA53" s="14">
        <f t="shared" si="19"/>
        <v>0</v>
      </c>
      <c r="AB53" s="14">
        <f t="shared" si="19"/>
        <v>17.600000000000001</v>
      </c>
      <c r="AC53" s="14">
        <f t="shared" si="19"/>
        <v>15.840999999999999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49.5" customHeight="1">
      <c r="A54" s="7" t="s">
        <v>201</v>
      </c>
      <c r="B54" s="19" t="s">
        <v>215</v>
      </c>
      <c r="C54" s="15" t="s">
        <v>216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40.5" customHeight="1">
      <c r="A55" s="7" t="s">
        <v>212</v>
      </c>
      <c r="B55" s="16" t="s">
        <v>213</v>
      </c>
      <c r="C55" s="15" t="s">
        <v>214</v>
      </c>
      <c r="D55" s="14">
        <f t="shared" ref="D55:AM56" si="20">D75</f>
        <v>0</v>
      </c>
      <c r="E55" s="14">
        <f t="shared" si="20"/>
        <v>0</v>
      </c>
      <c r="F55" s="14">
        <f t="shared" si="20"/>
        <v>0</v>
      </c>
      <c r="G55" s="14">
        <f t="shared" si="20"/>
        <v>0</v>
      </c>
      <c r="H55" s="14">
        <f t="shared" si="20"/>
        <v>0</v>
      </c>
      <c r="I55" s="14">
        <f t="shared" si="20"/>
        <v>0</v>
      </c>
      <c r="J55" s="14">
        <f t="shared" si="20"/>
        <v>0</v>
      </c>
      <c r="K55" s="14">
        <f t="shared" si="20"/>
        <v>0</v>
      </c>
      <c r="L55" s="14">
        <f t="shared" si="20"/>
        <v>0</v>
      </c>
      <c r="M55" s="14">
        <f t="shared" si="20"/>
        <v>0</v>
      </c>
      <c r="N55" s="14">
        <f t="shared" si="20"/>
        <v>0</v>
      </c>
      <c r="O55" s="14">
        <f t="shared" si="20"/>
        <v>0</v>
      </c>
      <c r="P55" s="14">
        <f t="shared" si="20"/>
        <v>0</v>
      </c>
      <c r="Q55" s="14">
        <f t="shared" si="20"/>
        <v>0</v>
      </c>
      <c r="R55" s="14">
        <f t="shared" si="20"/>
        <v>0</v>
      </c>
      <c r="S55" s="14">
        <f t="shared" si="20"/>
        <v>0</v>
      </c>
      <c r="T55" s="14">
        <f t="shared" si="20"/>
        <v>0</v>
      </c>
      <c r="U55" s="14">
        <f t="shared" si="20"/>
        <v>0</v>
      </c>
      <c r="V55" s="14">
        <f t="shared" si="20"/>
        <v>0</v>
      </c>
      <c r="W55" s="14">
        <f t="shared" si="20"/>
        <v>0</v>
      </c>
      <c r="X55" s="14">
        <f t="shared" si="20"/>
        <v>0</v>
      </c>
      <c r="Y55" s="14">
        <f t="shared" si="20"/>
        <v>0</v>
      </c>
      <c r="Z55" s="14">
        <f t="shared" si="20"/>
        <v>0</v>
      </c>
      <c r="AA55" s="14">
        <f t="shared" si="20"/>
        <v>0</v>
      </c>
      <c r="AB55" s="14">
        <v>0</v>
      </c>
      <c r="AC55" s="14">
        <f t="shared" si="20"/>
        <v>0</v>
      </c>
      <c r="AD55" s="14">
        <f t="shared" si="20"/>
        <v>0</v>
      </c>
      <c r="AE55" s="14">
        <f t="shared" si="20"/>
        <v>0</v>
      </c>
      <c r="AF55" s="14">
        <f t="shared" si="20"/>
        <v>0</v>
      </c>
      <c r="AG55" s="14">
        <f t="shared" si="20"/>
        <v>0</v>
      </c>
      <c r="AH55" s="14">
        <f t="shared" si="20"/>
        <v>0</v>
      </c>
      <c r="AI55" s="14">
        <f t="shared" si="20"/>
        <v>0</v>
      </c>
      <c r="AJ55" s="14">
        <f t="shared" si="20"/>
        <v>0</v>
      </c>
      <c r="AK55" s="14">
        <f t="shared" si="20"/>
        <v>0</v>
      </c>
      <c r="AL55" s="14">
        <f t="shared" si="20"/>
        <v>0</v>
      </c>
      <c r="AM55" s="14">
        <f t="shared" si="20"/>
        <v>0</v>
      </c>
      <c r="AN55" s="14">
        <f>AN75</f>
        <v>0</v>
      </c>
      <c r="AO55" s="14">
        <v>0</v>
      </c>
      <c r="AP55" s="14">
        <f t="shared" ref="AO55:BI56" si="21">AP75</f>
        <v>0</v>
      </c>
      <c r="AQ55" s="14">
        <f t="shared" si="21"/>
        <v>0</v>
      </c>
      <c r="AR55" s="14">
        <f t="shared" si="21"/>
        <v>0</v>
      </c>
      <c r="AS55" s="14">
        <f t="shared" si="21"/>
        <v>0</v>
      </c>
      <c r="AT55" s="14">
        <f t="shared" si="21"/>
        <v>0</v>
      </c>
      <c r="AU55" s="14">
        <f t="shared" si="21"/>
        <v>0</v>
      </c>
      <c r="AV55" s="14">
        <f t="shared" si="21"/>
        <v>0</v>
      </c>
      <c r="AW55" s="14">
        <f t="shared" si="21"/>
        <v>0</v>
      </c>
      <c r="AX55" s="14">
        <f t="shared" si="21"/>
        <v>0</v>
      </c>
      <c r="AY55" s="14">
        <f t="shared" si="21"/>
        <v>0</v>
      </c>
      <c r="AZ55" s="14">
        <f t="shared" si="21"/>
        <v>0</v>
      </c>
      <c r="BA55" s="14">
        <f t="shared" si="21"/>
        <v>0</v>
      </c>
      <c r="BB55" s="14">
        <f t="shared" si="21"/>
        <v>0</v>
      </c>
      <c r="BC55" s="14">
        <f t="shared" si="21"/>
        <v>0</v>
      </c>
      <c r="BD55" s="14">
        <f t="shared" si="21"/>
        <v>0</v>
      </c>
      <c r="BE55" s="14">
        <f t="shared" si="21"/>
        <v>0</v>
      </c>
      <c r="BF55" s="14">
        <f t="shared" si="21"/>
        <v>0</v>
      </c>
      <c r="BG55" s="14">
        <f t="shared" si="21"/>
        <v>0</v>
      </c>
      <c r="BH55" s="14">
        <f t="shared" si="21"/>
        <v>0</v>
      </c>
      <c r="BI55" s="14">
        <f t="shared" si="21"/>
        <v>0</v>
      </c>
    </row>
    <row r="56" spans="1:61" s="4" customFormat="1" ht="40.5" customHeight="1">
      <c r="A56" s="7" t="s">
        <v>218</v>
      </c>
      <c r="B56" s="16" t="s">
        <v>219</v>
      </c>
      <c r="C56" s="15" t="s">
        <v>220</v>
      </c>
      <c r="D56" s="14">
        <f t="shared" si="20"/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v>0.14000000000000001</v>
      </c>
      <c r="V56" s="14">
        <v>0.16300000000000001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v>17.600000000000001</v>
      </c>
      <c r="AC56" s="14">
        <v>15.840999999999999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>AN76</f>
        <v>0</v>
      </c>
      <c r="AO56" s="14">
        <f t="shared" si="21"/>
        <v>0</v>
      </c>
      <c r="AP56" s="14">
        <f t="shared" si="21"/>
        <v>0</v>
      </c>
      <c r="AQ56" s="14">
        <f t="shared" si="21"/>
        <v>0</v>
      </c>
      <c r="AR56" s="14">
        <f t="shared" si="21"/>
        <v>0</v>
      </c>
      <c r="AS56" s="14">
        <f t="shared" si="21"/>
        <v>0</v>
      </c>
      <c r="AT56" s="14">
        <f t="shared" si="21"/>
        <v>0</v>
      </c>
      <c r="AU56" s="14">
        <f t="shared" si="21"/>
        <v>0</v>
      </c>
      <c r="AV56" s="14">
        <f t="shared" si="21"/>
        <v>0</v>
      </c>
      <c r="AW56" s="14">
        <f t="shared" si="21"/>
        <v>0</v>
      </c>
      <c r="AX56" s="14">
        <f t="shared" si="21"/>
        <v>0</v>
      </c>
      <c r="AY56" s="14">
        <f t="shared" si="21"/>
        <v>0</v>
      </c>
      <c r="AZ56" s="14">
        <f t="shared" si="21"/>
        <v>0</v>
      </c>
      <c r="BA56" s="14">
        <f t="shared" si="21"/>
        <v>0</v>
      </c>
      <c r="BB56" s="14">
        <f t="shared" si="21"/>
        <v>0</v>
      </c>
      <c r="BC56" s="14">
        <f t="shared" si="21"/>
        <v>0</v>
      </c>
      <c r="BD56" s="14">
        <f t="shared" si="21"/>
        <v>0</v>
      </c>
      <c r="BE56" s="14">
        <f t="shared" si="21"/>
        <v>0</v>
      </c>
      <c r="BF56" s="14">
        <f t="shared" si="21"/>
        <v>0</v>
      </c>
      <c r="BG56" s="14">
        <f t="shared" si="21"/>
        <v>0</v>
      </c>
      <c r="BH56" s="14">
        <f t="shared" si="21"/>
        <v>0</v>
      </c>
      <c r="BI56" s="14">
        <f t="shared" si="21"/>
        <v>0</v>
      </c>
    </row>
    <row r="57" spans="1:61" s="4" customFormat="1" ht="47.25">
      <c r="A57" s="7" t="s">
        <v>121</v>
      </c>
      <c r="B57" s="8" t="s">
        <v>122</v>
      </c>
      <c r="C57" s="9" t="s">
        <v>62</v>
      </c>
      <c r="D57" s="14">
        <f t="shared" ref="D57:BI57" si="22">SUM(D58:D65)</f>
        <v>0</v>
      </c>
      <c r="E57" s="14">
        <f t="shared" si="22"/>
        <v>0</v>
      </c>
      <c r="F57" s="14">
        <f t="shared" si="22"/>
        <v>0</v>
      </c>
      <c r="G57" s="14">
        <f t="shared" si="22"/>
        <v>0</v>
      </c>
      <c r="H57" s="14">
        <f t="shared" si="22"/>
        <v>0</v>
      </c>
      <c r="I57" s="14">
        <f t="shared" si="22"/>
        <v>0</v>
      </c>
      <c r="J57" s="14">
        <f t="shared" si="22"/>
        <v>0</v>
      </c>
      <c r="K57" s="14">
        <f t="shared" si="22"/>
        <v>0</v>
      </c>
      <c r="L57" s="14">
        <f t="shared" si="22"/>
        <v>0</v>
      </c>
      <c r="M57" s="14">
        <f t="shared" si="22"/>
        <v>0</v>
      </c>
      <c r="N57" s="14">
        <f t="shared" si="22"/>
        <v>0</v>
      </c>
      <c r="O57" s="14">
        <f t="shared" si="22"/>
        <v>0</v>
      </c>
      <c r="P57" s="14">
        <f t="shared" si="22"/>
        <v>0</v>
      </c>
      <c r="Q57" s="14">
        <f t="shared" si="22"/>
        <v>0</v>
      </c>
      <c r="R57" s="14">
        <f t="shared" si="22"/>
        <v>0</v>
      </c>
      <c r="S57" s="14">
        <f t="shared" si="22"/>
        <v>0</v>
      </c>
      <c r="T57" s="14">
        <f t="shared" si="22"/>
        <v>0</v>
      </c>
      <c r="U57" s="14">
        <f t="shared" si="22"/>
        <v>0</v>
      </c>
      <c r="V57" s="14">
        <f t="shared" si="22"/>
        <v>0</v>
      </c>
      <c r="W57" s="14">
        <f t="shared" si="22"/>
        <v>0</v>
      </c>
      <c r="X57" s="14">
        <f t="shared" si="22"/>
        <v>0</v>
      </c>
      <c r="Y57" s="14">
        <f t="shared" si="22"/>
        <v>0</v>
      </c>
      <c r="Z57" s="14">
        <f t="shared" si="22"/>
        <v>0</v>
      </c>
      <c r="AA57" s="14">
        <f t="shared" si="22"/>
        <v>0</v>
      </c>
      <c r="AB57" s="14">
        <f t="shared" si="22"/>
        <v>0</v>
      </c>
      <c r="AC57" s="14">
        <f t="shared" si="22"/>
        <v>0</v>
      </c>
      <c r="AD57" s="14">
        <f t="shared" si="22"/>
        <v>0</v>
      </c>
      <c r="AE57" s="14">
        <f t="shared" si="22"/>
        <v>0</v>
      </c>
      <c r="AF57" s="14">
        <f t="shared" si="22"/>
        <v>0</v>
      </c>
      <c r="AG57" s="14">
        <f t="shared" si="22"/>
        <v>0</v>
      </c>
      <c r="AH57" s="14">
        <f t="shared" si="22"/>
        <v>0</v>
      </c>
      <c r="AI57" s="14">
        <f t="shared" si="22"/>
        <v>0</v>
      </c>
      <c r="AJ57" s="14">
        <f t="shared" si="22"/>
        <v>0</v>
      </c>
      <c r="AK57" s="14">
        <f t="shared" si="22"/>
        <v>0</v>
      </c>
      <c r="AL57" s="14">
        <f t="shared" si="22"/>
        <v>0</v>
      </c>
      <c r="AM57" s="14">
        <f t="shared" si="22"/>
        <v>0</v>
      </c>
      <c r="AN57" s="14">
        <f t="shared" si="22"/>
        <v>0</v>
      </c>
      <c r="AO57" s="14">
        <f t="shared" si="22"/>
        <v>0</v>
      </c>
      <c r="AP57" s="14">
        <f t="shared" si="22"/>
        <v>0</v>
      </c>
      <c r="AQ57" s="14">
        <f t="shared" si="22"/>
        <v>0</v>
      </c>
      <c r="AR57" s="14">
        <f t="shared" si="22"/>
        <v>0</v>
      </c>
      <c r="AS57" s="14">
        <f t="shared" si="22"/>
        <v>0</v>
      </c>
      <c r="AT57" s="14">
        <f t="shared" si="22"/>
        <v>0</v>
      </c>
      <c r="AU57" s="14">
        <f t="shared" si="22"/>
        <v>0</v>
      </c>
      <c r="AV57" s="14">
        <f t="shared" si="22"/>
        <v>0</v>
      </c>
      <c r="AW57" s="14">
        <f t="shared" si="22"/>
        <v>0</v>
      </c>
      <c r="AX57" s="14">
        <f t="shared" si="22"/>
        <v>0</v>
      </c>
      <c r="AY57" s="14">
        <f t="shared" si="22"/>
        <v>0</v>
      </c>
      <c r="AZ57" s="14">
        <f t="shared" si="22"/>
        <v>0</v>
      </c>
      <c r="BA57" s="14">
        <f t="shared" si="22"/>
        <v>0</v>
      </c>
      <c r="BB57" s="14">
        <f t="shared" si="22"/>
        <v>0</v>
      </c>
      <c r="BC57" s="14">
        <f t="shared" si="22"/>
        <v>0</v>
      </c>
      <c r="BD57" s="14">
        <f t="shared" si="22"/>
        <v>0</v>
      </c>
      <c r="BE57" s="14">
        <f t="shared" si="22"/>
        <v>0</v>
      </c>
      <c r="BF57" s="14">
        <f t="shared" si="22"/>
        <v>0</v>
      </c>
      <c r="BG57" s="14">
        <f t="shared" si="22"/>
        <v>0</v>
      </c>
      <c r="BH57" s="14">
        <f t="shared" si="22"/>
        <v>0</v>
      </c>
      <c r="BI57" s="14">
        <f t="shared" si="22"/>
        <v>0</v>
      </c>
    </row>
    <row r="58" spans="1:61" s="4" customFormat="1" ht="31.5">
      <c r="A58" s="7" t="s">
        <v>123</v>
      </c>
      <c r="B58" s="8" t="s">
        <v>124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125</v>
      </c>
      <c r="B59" s="8" t="s">
        <v>126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127</v>
      </c>
      <c r="B60" s="8" t="s">
        <v>128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51.75" customHeight="1">
      <c r="A61" s="7" t="s">
        <v>129</v>
      </c>
      <c r="B61" s="8" t="s">
        <v>130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47.25">
      <c r="A62" s="7" t="s">
        <v>131</v>
      </c>
      <c r="B62" s="8" t="s">
        <v>132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133</v>
      </c>
      <c r="B63" s="8" t="s">
        <v>134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135</v>
      </c>
      <c r="B64" s="8" t="s">
        <v>136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47.25">
      <c r="A65" s="7" t="s">
        <v>137</v>
      </c>
      <c r="B65" s="8" t="s">
        <v>138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139</v>
      </c>
      <c r="B66" s="8" t="s">
        <v>140</v>
      </c>
      <c r="C66" s="9" t="s">
        <v>62</v>
      </c>
      <c r="D66" s="14">
        <f t="shared" ref="D66:BI66" si="23">D67+D68</f>
        <v>0</v>
      </c>
      <c r="E66" s="14">
        <f t="shared" si="23"/>
        <v>0</v>
      </c>
      <c r="F66" s="14">
        <f t="shared" si="23"/>
        <v>0</v>
      </c>
      <c r="G66" s="14">
        <f t="shared" si="23"/>
        <v>0</v>
      </c>
      <c r="H66" s="14">
        <f t="shared" si="23"/>
        <v>0</v>
      </c>
      <c r="I66" s="14">
        <f t="shared" si="23"/>
        <v>0</v>
      </c>
      <c r="J66" s="14">
        <f t="shared" si="23"/>
        <v>0</v>
      </c>
      <c r="K66" s="14">
        <f t="shared" si="23"/>
        <v>0</v>
      </c>
      <c r="L66" s="14">
        <f t="shared" si="23"/>
        <v>0</v>
      </c>
      <c r="M66" s="14">
        <f t="shared" si="23"/>
        <v>0</v>
      </c>
      <c r="N66" s="14">
        <f t="shared" si="23"/>
        <v>0</v>
      </c>
      <c r="O66" s="14">
        <f t="shared" si="23"/>
        <v>0</v>
      </c>
      <c r="P66" s="14">
        <f t="shared" si="23"/>
        <v>0</v>
      </c>
      <c r="Q66" s="14">
        <f t="shared" si="23"/>
        <v>0</v>
      </c>
      <c r="R66" s="14">
        <f t="shared" si="23"/>
        <v>0</v>
      </c>
      <c r="S66" s="14">
        <f t="shared" si="23"/>
        <v>0</v>
      </c>
      <c r="T66" s="14">
        <f t="shared" si="23"/>
        <v>0</v>
      </c>
      <c r="U66" s="14">
        <f t="shared" si="23"/>
        <v>0</v>
      </c>
      <c r="V66" s="14">
        <f t="shared" si="23"/>
        <v>0</v>
      </c>
      <c r="W66" s="14">
        <f t="shared" si="23"/>
        <v>0</v>
      </c>
      <c r="X66" s="14">
        <f t="shared" si="23"/>
        <v>0</v>
      </c>
      <c r="Y66" s="14">
        <f t="shared" si="23"/>
        <v>0</v>
      </c>
      <c r="Z66" s="14">
        <f t="shared" si="23"/>
        <v>0</v>
      </c>
      <c r="AA66" s="14">
        <f t="shared" si="23"/>
        <v>0</v>
      </c>
      <c r="AB66" s="14">
        <f t="shared" si="23"/>
        <v>0</v>
      </c>
      <c r="AC66" s="14">
        <f t="shared" si="23"/>
        <v>0</v>
      </c>
      <c r="AD66" s="14">
        <f t="shared" si="23"/>
        <v>0</v>
      </c>
      <c r="AE66" s="14">
        <f t="shared" si="23"/>
        <v>0</v>
      </c>
      <c r="AF66" s="14">
        <f t="shared" si="23"/>
        <v>0</v>
      </c>
      <c r="AG66" s="14">
        <f t="shared" si="23"/>
        <v>0</v>
      </c>
      <c r="AH66" s="14">
        <f t="shared" si="23"/>
        <v>0</v>
      </c>
      <c r="AI66" s="14">
        <f t="shared" si="23"/>
        <v>0</v>
      </c>
      <c r="AJ66" s="14">
        <f t="shared" si="23"/>
        <v>0</v>
      </c>
      <c r="AK66" s="14">
        <f t="shared" si="23"/>
        <v>0</v>
      </c>
      <c r="AL66" s="14">
        <f t="shared" si="23"/>
        <v>0</v>
      </c>
      <c r="AM66" s="14">
        <f t="shared" si="23"/>
        <v>0</v>
      </c>
      <c r="AN66" s="14">
        <f t="shared" si="23"/>
        <v>0</v>
      </c>
      <c r="AO66" s="14">
        <f t="shared" si="23"/>
        <v>0</v>
      </c>
      <c r="AP66" s="14">
        <f t="shared" si="23"/>
        <v>0</v>
      </c>
      <c r="AQ66" s="14">
        <f t="shared" si="23"/>
        <v>0</v>
      </c>
      <c r="AR66" s="14">
        <f t="shared" si="23"/>
        <v>0</v>
      </c>
      <c r="AS66" s="14">
        <f t="shared" si="23"/>
        <v>0</v>
      </c>
      <c r="AT66" s="14">
        <f t="shared" si="23"/>
        <v>0</v>
      </c>
      <c r="AU66" s="14">
        <f t="shared" si="23"/>
        <v>0</v>
      </c>
      <c r="AV66" s="14">
        <f t="shared" si="23"/>
        <v>0</v>
      </c>
      <c r="AW66" s="14">
        <f t="shared" si="23"/>
        <v>0</v>
      </c>
      <c r="AX66" s="14">
        <f t="shared" si="23"/>
        <v>0</v>
      </c>
      <c r="AY66" s="14">
        <f t="shared" si="23"/>
        <v>0</v>
      </c>
      <c r="AZ66" s="14">
        <f t="shared" si="23"/>
        <v>0</v>
      </c>
      <c r="BA66" s="14">
        <f t="shared" si="23"/>
        <v>0</v>
      </c>
      <c r="BB66" s="14">
        <f t="shared" si="23"/>
        <v>0</v>
      </c>
      <c r="BC66" s="14">
        <f t="shared" si="23"/>
        <v>0</v>
      </c>
      <c r="BD66" s="14">
        <f t="shared" si="23"/>
        <v>0</v>
      </c>
      <c r="BE66" s="14">
        <f t="shared" si="23"/>
        <v>0</v>
      </c>
      <c r="BF66" s="14">
        <f t="shared" si="23"/>
        <v>0</v>
      </c>
      <c r="BG66" s="14">
        <f t="shared" si="23"/>
        <v>0</v>
      </c>
      <c r="BH66" s="14">
        <f t="shared" si="23"/>
        <v>0</v>
      </c>
      <c r="BI66" s="14">
        <f t="shared" si="23"/>
        <v>0</v>
      </c>
    </row>
    <row r="67" spans="1:61" s="4" customFormat="1" ht="31.5">
      <c r="A67" s="7" t="s">
        <v>141</v>
      </c>
      <c r="B67" s="8" t="s">
        <v>142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47.25">
      <c r="A68" s="7" t="s">
        <v>143</v>
      </c>
      <c r="B68" s="8" t="s">
        <v>144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63">
      <c r="A69" s="7" t="s">
        <v>145</v>
      </c>
      <c r="B69" s="8" t="s">
        <v>146</v>
      </c>
      <c r="C69" s="9" t="s">
        <v>62</v>
      </c>
      <c r="D69" s="14">
        <f t="shared" ref="D69:BI69" si="24">SUM(D70:D71)</f>
        <v>0</v>
      </c>
      <c r="E69" s="14">
        <f t="shared" si="24"/>
        <v>0</v>
      </c>
      <c r="F69" s="14">
        <f t="shared" si="24"/>
        <v>0</v>
      </c>
      <c r="G69" s="14">
        <f t="shared" si="24"/>
        <v>0</v>
      </c>
      <c r="H69" s="14">
        <f t="shared" si="24"/>
        <v>0</v>
      </c>
      <c r="I69" s="14">
        <f t="shared" si="24"/>
        <v>0</v>
      </c>
      <c r="J69" s="14">
        <f t="shared" si="24"/>
        <v>0</v>
      </c>
      <c r="K69" s="14">
        <f t="shared" si="24"/>
        <v>0</v>
      </c>
      <c r="L69" s="14">
        <f t="shared" si="24"/>
        <v>0</v>
      </c>
      <c r="M69" s="14">
        <f t="shared" si="24"/>
        <v>0</v>
      </c>
      <c r="N69" s="14">
        <f t="shared" si="24"/>
        <v>0</v>
      </c>
      <c r="O69" s="14">
        <f t="shared" si="24"/>
        <v>0</v>
      </c>
      <c r="P69" s="14">
        <f t="shared" si="24"/>
        <v>0</v>
      </c>
      <c r="Q69" s="14">
        <f t="shared" si="24"/>
        <v>0</v>
      </c>
      <c r="R69" s="14">
        <f t="shared" si="24"/>
        <v>0</v>
      </c>
      <c r="S69" s="14">
        <f t="shared" si="24"/>
        <v>0</v>
      </c>
      <c r="T69" s="14">
        <f t="shared" si="24"/>
        <v>0</v>
      </c>
      <c r="U69" s="14">
        <f t="shared" si="24"/>
        <v>0</v>
      </c>
      <c r="V69" s="14">
        <f t="shared" si="24"/>
        <v>0</v>
      </c>
      <c r="W69" s="14">
        <f t="shared" si="24"/>
        <v>0</v>
      </c>
      <c r="X69" s="14">
        <f t="shared" si="24"/>
        <v>0</v>
      </c>
      <c r="Y69" s="14">
        <f t="shared" si="24"/>
        <v>0</v>
      </c>
      <c r="Z69" s="14">
        <f t="shared" si="24"/>
        <v>0</v>
      </c>
      <c r="AA69" s="14">
        <f t="shared" si="24"/>
        <v>0</v>
      </c>
      <c r="AB69" s="14">
        <f t="shared" si="24"/>
        <v>0</v>
      </c>
      <c r="AC69" s="14">
        <f t="shared" si="24"/>
        <v>0</v>
      </c>
      <c r="AD69" s="14">
        <f t="shared" si="24"/>
        <v>0</v>
      </c>
      <c r="AE69" s="14">
        <f t="shared" si="24"/>
        <v>0</v>
      </c>
      <c r="AF69" s="14">
        <f t="shared" si="24"/>
        <v>0</v>
      </c>
      <c r="AG69" s="14">
        <f t="shared" si="24"/>
        <v>0</v>
      </c>
      <c r="AH69" s="14">
        <f t="shared" si="24"/>
        <v>0</v>
      </c>
      <c r="AI69" s="14">
        <f t="shared" si="24"/>
        <v>0</v>
      </c>
      <c r="AJ69" s="14">
        <f t="shared" si="24"/>
        <v>0</v>
      </c>
      <c r="AK69" s="14">
        <f t="shared" si="24"/>
        <v>0</v>
      </c>
      <c r="AL69" s="14">
        <f t="shared" si="24"/>
        <v>0</v>
      </c>
      <c r="AM69" s="14">
        <f t="shared" si="24"/>
        <v>0</v>
      </c>
      <c r="AN69" s="14">
        <f t="shared" si="24"/>
        <v>0</v>
      </c>
      <c r="AO69" s="14">
        <f t="shared" si="24"/>
        <v>0</v>
      </c>
      <c r="AP69" s="14">
        <f t="shared" si="24"/>
        <v>0</v>
      </c>
      <c r="AQ69" s="14">
        <f t="shared" si="24"/>
        <v>0</v>
      </c>
      <c r="AR69" s="14">
        <f t="shared" si="24"/>
        <v>0</v>
      </c>
      <c r="AS69" s="14">
        <f t="shared" si="24"/>
        <v>0</v>
      </c>
      <c r="AT69" s="14">
        <f t="shared" si="24"/>
        <v>0</v>
      </c>
      <c r="AU69" s="14">
        <f t="shared" si="24"/>
        <v>0</v>
      </c>
      <c r="AV69" s="14">
        <f t="shared" si="24"/>
        <v>0</v>
      </c>
      <c r="AW69" s="14">
        <f t="shared" si="24"/>
        <v>0</v>
      </c>
      <c r="AX69" s="14">
        <f t="shared" si="24"/>
        <v>0</v>
      </c>
      <c r="AY69" s="14">
        <f t="shared" si="24"/>
        <v>0</v>
      </c>
      <c r="AZ69" s="14">
        <f t="shared" si="24"/>
        <v>0</v>
      </c>
      <c r="BA69" s="14">
        <f t="shared" si="24"/>
        <v>0</v>
      </c>
      <c r="BB69" s="14">
        <f t="shared" si="24"/>
        <v>0</v>
      </c>
      <c r="BC69" s="14">
        <f t="shared" si="24"/>
        <v>0</v>
      </c>
      <c r="BD69" s="14">
        <f t="shared" si="24"/>
        <v>0</v>
      </c>
      <c r="BE69" s="14">
        <f t="shared" si="24"/>
        <v>0</v>
      </c>
      <c r="BF69" s="14">
        <f t="shared" si="24"/>
        <v>0</v>
      </c>
      <c r="BG69" s="14">
        <f t="shared" si="24"/>
        <v>0</v>
      </c>
      <c r="BH69" s="14">
        <f t="shared" si="24"/>
        <v>0</v>
      </c>
      <c r="BI69" s="14">
        <f t="shared" si="24"/>
        <v>0</v>
      </c>
    </row>
    <row r="70" spans="1:61" s="4" customFormat="1" ht="63">
      <c r="A70" s="7" t="s">
        <v>147</v>
      </c>
      <c r="B70" s="8" t="s">
        <v>148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149</v>
      </c>
      <c r="B71" s="8" t="s">
        <v>150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31.5">
      <c r="A72" s="7" t="s">
        <v>151</v>
      </c>
      <c r="B72" s="8" t="s">
        <v>152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48">
      <c r="A73" s="7" t="s">
        <v>153</v>
      </c>
      <c r="B73" s="10" t="s">
        <v>154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ht="31.5">
      <c r="A74" s="7" t="s">
        <v>155</v>
      </c>
      <c r="B74" s="10" t="s">
        <v>156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f>AO75</f>
        <v>1E-3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s="4" customFormat="1" ht="18.75">
      <c r="A75" s="7" t="s">
        <v>207</v>
      </c>
      <c r="B75" s="20" t="s">
        <v>208</v>
      </c>
      <c r="C75" s="15" t="s">
        <v>217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1E-3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</row>
  </sheetData>
  <sheetProtection password="84F4" sheet="1" objects="1" scenarios="1"/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2025</vt:lpstr>
      <vt:lpstr>'Ф_1 (показатели) 2025'!Заголовки_для_печати</vt:lpstr>
      <vt:lpstr>'Ф_1 (показатели)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2026-04-29T13:05:57Z</dcterms:modified>
</cp:coreProperties>
</file>